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R:\FarmacijosTarnybosDokumentai\FVS vykdomi pirkimai\EcoCost\Importo failai\Importas_Eksportas\Ecocost_2026\Pakartotiniai_2026\D12541_IK_radiologai\"/>
    </mc:Choice>
  </mc:AlternateContent>
  <xr:revisionPtr revIDLastSave="0" documentId="13_ncr:1_{534AF9CC-5ECB-4501-97BD-4996C1B47CD3}" xr6:coauthVersionLast="47" xr6:coauthVersionMax="47" xr10:uidLastSave="{00000000-0000-0000-0000-000000000000}"/>
  <bookViews>
    <workbookView xWindow="-930" yWindow="585" windowWidth="28755" windowHeight="15480" activeTab="1" xr2:uid="{DC0C8FED-C56D-4FB6-B6A9-77BE92903192}"/>
  </bookViews>
  <sheets>
    <sheet name="12541_poRK_balionų_TS_keista" sheetId="1" r:id="rId1"/>
    <sheet name="12541_antrai_RK"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9" i="2" l="1"/>
  <c r="O9" i="2" s="1"/>
  <c r="J9" i="2"/>
  <c r="K9" i="2" s="1"/>
  <c r="M8" i="2"/>
  <c r="O8" i="2" s="1"/>
  <c r="J8" i="2"/>
  <c r="K8" i="2" s="1"/>
  <c r="O7" i="2"/>
  <c r="M7" i="2"/>
  <c r="J7" i="2"/>
  <c r="K7" i="2" s="1"/>
  <c r="M9" i="1"/>
  <c r="O9" i="1" s="1"/>
  <c r="J9" i="1"/>
  <c r="K9" i="1" s="1"/>
  <c r="M8" i="1"/>
  <c r="O8" i="1" s="1"/>
  <c r="J8" i="1"/>
  <c r="K8" i="1" s="1"/>
  <c r="G12" i="1"/>
  <c r="M7" i="1"/>
  <c r="O7" i="1" s="1"/>
  <c r="J7" i="1"/>
  <c r="K7" i="1" s="1"/>
  <c r="K12" i="1" l="1"/>
  <c r="J12" i="1"/>
</calcChain>
</file>

<file path=xl/sharedStrings.xml><?xml version="1.0" encoding="utf-8"?>
<sst xmlns="http://schemas.openxmlformats.org/spreadsheetml/2006/main" count="99" uniqueCount="49">
  <si>
    <t>VšĮ VUL Santaros klinikos</t>
  </si>
  <si>
    <t>Vienkartinės medicinos pagalbos priemonės intervencinei kardiologijai ir radiologijai</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</si>
  <si>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*Prekės kodas gamintojo kataloge, jeigu gamintojas turi savo prekių katalogą.</t>
  </si>
  <si>
    <t>Pirkimo dalies Nr.</t>
  </si>
  <si>
    <t>Pirkimo dalies Nr. jei pirkimas kartojamas</t>
  </si>
  <si>
    <t>Priemonės pavadinimas</t>
  </si>
  <si>
    <t>BVPŽ kodas</t>
  </si>
  <si>
    <t>Charakteristikos, reikalavimai</t>
  </si>
  <si>
    <t>Mato vienetas</t>
  </si>
  <si>
    <t xml:space="preserve">Vnt. kaina Eur be PVM </t>
  </si>
  <si>
    <t>PVM tarifas ٪</t>
  </si>
  <si>
    <t xml:space="preserve">Maksimali pirkimo suma Eur be PVM </t>
  </si>
  <si>
    <t xml:space="preserve">Maksimali pirkimo suma Eur su PVM </t>
  </si>
  <si>
    <t xml:space="preserve">Siūlomas įkainis EUR be PVM, </t>
  </si>
  <si>
    <t>Suma EUR be PVM</t>
  </si>
  <si>
    <t>Suma EUR su PVM</t>
  </si>
  <si>
    <t>Tiekėjo siūlomų prekių  charakteristikos, parametrai, jų reikšmės</t>
  </si>
  <si>
    <t>Tiekėjo siūlomos prekės kodas*</t>
  </si>
  <si>
    <t>Gamintojas</t>
  </si>
  <si>
    <t>Tiekėjas</t>
  </si>
  <si>
    <t>Pastabos</t>
  </si>
  <si>
    <t>1.</t>
  </si>
  <si>
    <t>9826_4</t>
  </si>
  <si>
    <t>PTKA balionas rutininėms procedūroms (OTW tipo)</t>
  </si>
  <si>
    <t xml:space="preserve">vnt. </t>
  </si>
  <si>
    <t>2.</t>
  </si>
  <si>
    <t>9826_14</t>
  </si>
  <si>
    <t>Švirkštai angiografijoms</t>
  </si>
  <si>
    <t>Švirkštai, skirti naudoti skirtingiems preparatams angiografijų metu. Pagaminti iš permatomo polykarbonato. Su nejudama vyriška luer jungtimi. Ne mažiau kaip 7 skirtingų spalvų stūmoklių. 1ml, 3ml, 6ml, 10ml, 20ml ir 30ml. Galimybė 10ml švirkštus pasirinkti su naudojamų preparatų pavadinimais „Lidocaine“, „Heparin“, „Contrast“, „Saline“.</t>
  </si>
  <si>
    <t>vnt.</t>
  </si>
  <si>
    <t>3.</t>
  </si>
  <si>
    <t>9826_15</t>
  </si>
  <si>
    <t>Žemo slėgio švirkštas skysčių atitraukimui</t>
  </si>
  <si>
    <t>Švirkštas skirtas naudoti rankiniam kontrasto ir skysčių leidimui bei atitraukimui neigiamu slėgiu. Stūmoklis gali būti užrakintas pasukant (kelios pozicijos), neigiamo slėgio išlaikymui. Talpa: 10ml, 20ml, 30ml, 60ml. Su Luer-lock jungtimi.</t>
  </si>
  <si>
    <t xml:space="preserve">33141310-6 </t>
  </si>
  <si>
    <t>33141210-5</t>
  </si>
  <si>
    <t xml:space="preserve">Preliminarus kiekis 36 mėn. </t>
  </si>
  <si>
    <t>Viso:</t>
  </si>
  <si>
    <t>V. Bajoras</t>
  </si>
  <si>
    <t>M. Kurminas</t>
  </si>
  <si>
    <t>Tiekėjo pasiūlymas_po_RK6651831</t>
  </si>
  <si>
    <t>Eksperto išvados</t>
  </si>
  <si>
    <t>UAB Sormedica</t>
  </si>
  <si>
    <t>5594 vnt.</t>
  </si>
  <si>
    <t>bePVM</t>
  </si>
  <si>
    <t>su PVM</t>
  </si>
  <si>
    <t>iki balionų TS ir kiekio keitimo</t>
  </si>
  <si>
    <r>
      <t>1.OTW (</t>
    </r>
    <r>
      <rPr>
        <i/>
        <sz val="12"/>
        <color theme="1"/>
        <rFont val="Times New Roman"/>
        <family val="1"/>
        <charset val="186"/>
      </rPr>
      <t>over-the-wire</t>
    </r>
    <r>
      <rPr>
        <sz val="12"/>
        <color theme="1"/>
        <rFont val="Times New Roman"/>
        <family val="1"/>
        <charset val="186"/>
      </rPr>
      <t>) tipo balioninis kateteris. 2. Hidrofilinė balioninio kateterio danga. 3. Diametras: proksimali dalis ≤ 3,2 ± 0,1 F, distalinė dalis – ≤ 2,3± 0,1 F.  4.Nominalus slėgis ≥ 7 ± 2 atm, RBP ≥ 14 ± 2 atm. 5. Kateterio galiukas trumpas, lankstus, 0,016 ± 0,001 colio dydžio; praėjimo diametras (</t>
    </r>
    <r>
      <rPr>
        <i/>
        <sz val="12"/>
        <color theme="1"/>
        <rFont val="Times New Roman"/>
        <family val="1"/>
        <charset val="186"/>
      </rPr>
      <t>crossing profile</t>
    </r>
    <r>
      <rPr>
        <sz val="12"/>
        <color theme="1"/>
        <rFont val="Times New Roman"/>
        <family val="1"/>
        <charset val="186"/>
      </rPr>
      <t>) 0,026 ± 0,001 colio. 6. Balionėlio diametrai: mažiausias ≤ 1,2 ± 0,1 mm, didžiausias ≥ 4,25 ± 0,25mm.  Įvairių ilgių: trumpiausias 8 ± 1mm, ilgiausias 30 ±1 mm. 7. Bendras darbinis ilgis ne mažiau kaip 140 cm. 8.Pritaikyta 0,014 colio diametro vielai.</t>
    </r>
  </si>
  <si>
    <t>Tiekėjo pasiūlymas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</si>
</sst>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_€"/>
    <numFmt numFmtId="165" formatCode="0.0"/>
  </numFmts>
  <fonts count="16"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color theme="1"/>
      <name val="Calibri"/>
      <family val="2"/>
      <charset val="186"/>
      <scheme val="minor"/>
    </font>
    <font>
      <sz val="10"/>
      <name val="Arial"/>
      <family val="2"/>
      <charset val="186"/>
    </font>
    <font>
      <b/>
      <sz val="10"/>
      <name val="Arial"/>
      <family val="2"/>
      <charset val="186"/>
    </font>
    <font>
      <sz val="10"/>
      <color theme="1"/>
      <name val="Arial"/>
      <family val="2"/>
      <charset val="186"/>
    </font>
    <font>
      <b/>
      <sz val="10"/>
      <color theme="1"/>
      <name val="Arial"/>
      <family val="2"/>
      <charset val="186"/>
    </font>
    <font>
      <sz val="11"/>
      <name val="Times New Roman"/>
      <family val="1"/>
    </font>
    <font>
      <sz val="11"/>
      <color theme="1"/>
      <name val="Times New Roman"/>
      <family val="1"/>
      <charset val="186"/>
    </font>
    <font>
      <sz val="11"/>
      <color theme="1"/>
      <name val="Times New Roman"/>
      <family val="1"/>
    </font>
    <font>
      <sz val="10"/>
      <color rgb="FF00B050"/>
      <name val="Arial"/>
      <family val="2"/>
      <charset val="186"/>
    </font>
    <font>
      <sz val="10"/>
      <color rgb="FFFF0000"/>
      <name val="Arial"/>
      <family val="2"/>
      <charset val="186"/>
    </font>
    <font>
      <b/>
      <sz val="10"/>
      <color rgb="FFFF0000"/>
      <name val="Arial"/>
      <family val="2"/>
    </font>
    <font>
      <sz val="12"/>
      <color theme="1"/>
      <name val="Times New Roman"/>
      <family val="1"/>
      <charset val="186"/>
    </font>
    <font>
      <i/>
      <sz val="12"/>
      <color theme="1"/>
      <name val="Times New Roman"/>
      <family val="1"/>
      <charset val="186"/>
    </font>
  </fonts>
  <fills count="3">
    <fill>
      <patternFill patternType="none"/>
    </fill>
    <fill>
      <patternFill patternType="gray125"/>
    </fill>
    <fill>
      <patternFill patternType="solid">
        <fgColor rgb="FFC6EFCE"/>
      </patternFill>
    </fill>
  </fills>
  <borders count="22">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medium">
        <color indexed="64"/>
      </top>
      <bottom style="thin">
        <color auto="1"/>
      </bottom>
      <diagonal/>
    </border>
    <border>
      <left style="thin">
        <color auto="1"/>
      </left>
      <right style="medium">
        <color auto="1"/>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thin">
        <color auto="1"/>
      </right>
      <top/>
      <bottom style="thin">
        <color auto="1"/>
      </bottom>
      <diagonal/>
    </border>
    <border>
      <left style="medium">
        <color indexed="64"/>
      </left>
      <right style="thin">
        <color auto="1"/>
      </right>
      <top/>
      <bottom style="thin">
        <color auto="1"/>
      </bottom>
      <diagonal/>
    </border>
    <border>
      <left style="thin">
        <color auto="1"/>
      </left>
      <right/>
      <top/>
      <bottom style="thin">
        <color auto="1"/>
      </bottom>
      <diagonal/>
    </border>
    <border>
      <left/>
      <right style="medium">
        <color indexed="64"/>
      </right>
      <top style="medium">
        <color indexed="64"/>
      </top>
      <bottom/>
      <diagonal/>
    </border>
  </borders>
  <cellStyleXfs count="8">
    <xf numFmtId="0" fontId="0" fillId="0" borderId="0"/>
    <xf numFmtId="0" fontId="2" fillId="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cellStyleXfs>
  <cellXfs count="63">
    <xf numFmtId="0" fontId="0" fillId="0" borderId="0" xfId="0"/>
    <xf numFmtId="0" fontId="6" fillId="0" borderId="0" xfId="2" applyFont="1"/>
    <xf numFmtId="0" fontId="6" fillId="0" borderId="0" xfId="2" applyFont="1" applyAlignment="1">
      <alignment horizontal="center"/>
    </xf>
    <xf numFmtId="0" fontId="5" fillId="0" borderId="9" xfId="3" applyFont="1" applyBorder="1" applyAlignment="1">
      <alignment horizontal="center" vertical="center" wrapText="1"/>
    </xf>
    <xf numFmtId="0" fontId="5" fillId="0" borderId="10" xfId="3" applyFont="1" applyBorder="1" applyAlignment="1">
      <alignment horizontal="center" vertical="center" wrapText="1"/>
    </xf>
    <xf numFmtId="0" fontId="5" fillId="0" borderId="11" xfId="3" applyFont="1" applyBorder="1" applyAlignment="1">
      <alignment horizontal="center" vertical="center" wrapText="1"/>
    </xf>
    <xf numFmtId="2" fontId="5" fillId="0" borderId="10" xfId="3" applyNumberFormat="1" applyFont="1" applyBorder="1" applyAlignment="1">
      <alignment horizontal="center" vertical="center" wrapText="1"/>
    </xf>
    <xf numFmtId="0" fontId="5" fillId="0" borderId="10" xfId="1" applyFont="1" applyFill="1" applyBorder="1" applyAlignment="1" applyProtection="1">
      <alignment horizontal="center" vertical="center" wrapText="1"/>
      <protection locked="0"/>
    </xf>
    <xf numFmtId="0" fontId="5" fillId="0" borderId="10" xfId="2" applyFont="1" applyBorder="1" applyAlignment="1" applyProtection="1">
      <alignment horizontal="center" vertical="center" wrapText="1"/>
      <protection locked="0"/>
    </xf>
    <xf numFmtId="0" fontId="5" fillId="0" borderId="12" xfId="1" applyFont="1" applyFill="1" applyBorder="1" applyAlignment="1" applyProtection="1">
      <alignment horizontal="center" vertical="center" wrapText="1"/>
      <protection locked="0"/>
    </xf>
    <xf numFmtId="17" fontId="8" fillId="0" borderId="2" xfId="4" applyNumberFormat="1" applyFont="1" applyBorder="1" applyAlignment="1">
      <alignment horizontal="left" vertical="top"/>
    </xf>
    <xf numFmtId="0" fontId="8" fillId="0" borderId="11" xfId="4" applyFont="1" applyBorder="1" applyAlignment="1">
      <alignment horizontal="left" vertical="top"/>
    </xf>
    <xf numFmtId="0" fontId="8" fillId="0" borderId="11" xfId="4" applyFont="1" applyBorder="1" applyAlignment="1">
      <alignment horizontal="center" vertical="center" wrapText="1"/>
    </xf>
    <xf numFmtId="0" fontId="10" fillId="0" borderId="11" xfId="5" applyFont="1" applyBorder="1" applyAlignment="1">
      <alignment horizontal="center" vertical="center"/>
    </xf>
    <xf numFmtId="164" fontId="4" fillId="0" borderId="11" xfId="3" applyNumberFormat="1" applyFont="1" applyBorder="1" applyAlignment="1">
      <alignment horizontal="center" vertical="center" wrapText="1"/>
    </xf>
    <xf numFmtId="2" fontId="1" fillId="0" borderId="11" xfId="7" applyNumberFormat="1" applyBorder="1" applyAlignment="1">
      <alignment horizontal="center" vertical="center" wrapText="1"/>
    </xf>
    <xf numFmtId="2" fontId="4" fillId="0" borderId="13" xfId="3" applyNumberFormat="1" applyFont="1" applyBorder="1" applyAlignment="1">
      <alignment horizontal="center" vertical="center"/>
    </xf>
    <xf numFmtId="2" fontId="4" fillId="0" borderId="14" xfId="3" applyNumberFormat="1" applyFont="1" applyBorder="1" applyAlignment="1">
      <alignment horizontal="center" vertical="center"/>
    </xf>
    <xf numFmtId="2" fontId="4" fillId="0" borderId="11" xfId="3" applyNumberFormat="1" applyFont="1" applyBorder="1" applyAlignment="1">
      <alignment horizontal="center" vertical="center"/>
    </xf>
    <xf numFmtId="2" fontId="11" fillId="0" borderId="11" xfId="3" applyNumberFormat="1" applyFont="1" applyBorder="1" applyAlignment="1">
      <alignment horizontal="center" vertical="center"/>
    </xf>
    <xf numFmtId="1" fontId="4" fillId="0" borderId="11" xfId="3" applyNumberFormat="1" applyFont="1" applyBorder="1" applyAlignment="1">
      <alignment horizontal="left" vertical="top" wrapText="1"/>
    </xf>
    <xf numFmtId="0" fontId="0" fillId="0" borderId="11" xfId="0" applyBorder="1" applyAlignment="1">
      <alignment vertical="top"/>
    </xf>
    <xf numFmtId="0" fontId="6" fillId="0" borderId="14" xfId="2" applyFont="1" applyBorder="1" applyAlignment="1">
      <alignment horizontal="center" vertical="top"/>
    </xf>
    <xf numFmtId="0" fontId="9" fillId="0" borderId="11" xfId="5" applyFont="1" applyBorder="1" applyAlignment="1">
      <alignment horizontal="center" vertical="top"/>
    </xf>
    <xf numFmtId="2" fontId="4" fillId="0" borderId="11" xfId="3" applyNumberFormat="1" applyFont="1" applyBorder="1" applyAlignment="1">
      <alignment horizontal="center" vertical="center" wrapText="1"/>
    </xf>
    <xf numFmtId="4" fontId="4" fillId="0" borderId="11" xfId="3" applyNumberFormat="1" applyFont="1" applyBorder="1" applyAlignment="1">
      <alignment horizontal="center" vertical="center" wrapText="1"/>
    </xf>
    <xf numFmtId="2" fontId="12" fillId="0" borderId="11" xfId="3" applyNumberFormat="1" applyFont="1" applyBorder="1" applyAlignment="1">
      <alignment horizontal="center" vertical="center"/>
    </xf>
    <xf numFmtId="1" fontId="4" fillId="0" borderId="2" xfId="3" applyNumberFormat="1" applyFont="1" applyBorder="1" applyAlignment="1">
      <alignment horizontal="left" vertical="top" wrapText="1"/>
    </xf>
    <xf numFmtId="0" fontId="8" fillId="0" borderId="11" xfId="6" applyFont="1" applyBorder="1" applyAlignment="1">
      <alignment horizontal="left" vertical="top" wrapText="1"/>
    </xf>
    <xf numFmtId="0" fontId="9" fillId="0" borderId="11" xfId="5" applyFont="1" applyBorder="1" applyAlignment="1">
      <alignment horizontal="left" vertical="top" wrapText="1"/>
    </xf>
    <xf numFmtId="165" fontId="10" fillId="0" borderId="11" xfId="5" applyNumberFormat="1" applyFont="1" applyBorder="1" applyAlignment="1">
      <alignment horizontal="center" vertical="center"/>
    </xf>
    <xf numFmtId="164" fontId="4" fillId="0" borderId="16" xfId="3" applyNumberFormat="1" applyFont="1" applyBorder="1" applyAlignment="1">
      <alignment horizontal="center" vertical="center" wrapText="1"/>
    </xf>
    <xf numFmtId="4" fontId="4" fillId="0" borderId="16" xfId="3" applyNumberFormat="1" applyFont="1" applyBorder="1" applyAlignment="1">
      <alignment horizontal="center" vertical="center" wrapText="1"/>
    </xf>
    <xf numFmtId="2" fontId="4" fillId="0" borderId="17" xfId="3" applyNumberFormat="1" applyFont="1" applyBorder="1" applyAlignment="1">
      <alignment horizontal="center" vertical="center"/>
    </xf>
    <xf numFmtId="0" fontId="3" fillId="0" borderId="5" xfId="0" applyFont="1" applyBorder="1"/>
    <xf numFmtId="2" fontId="3" fillId="0" borderId="15" xfId="0" applyNumberFormat="1" applyFont="1" applyBorder="1"/>
    <xf numFmtId="2" fontId="3" fillId="0" borderId="8" xfId="0" applyNumberFormat="1" applyFont="1" applyBorder="1"/>
    <xf numFmtId="0" fontId="0" fillId="0" borderId="2" xfId="0" applyBorder="1" applyAlignment="1">
      <alignment vertical="top"/>
    </xf>
    <xf numFmtId="2" fontId="4" fillId="0" borderId="11" xfId="3" applyNumberFormat="1" applyFont="1" applyBorder="1" applyAlignment="1">
      <alignment horizontal="center" vertical="top" wrapText="1"/>
    </xf>
    <xf numFmtId="0" fontId="7" fillId="0" borderId="6" xfId="2" applyFont="1" applyBorder="1" applyAlignment="1">
      <alignment horizontal="center"/>
    </xf>
    <xf numFmtId="0" fontId="5" fillId="0" borderId="18" xfId="3" applyFont="1" applyBorder="1" applyAlignment="1">
      <alignment horizontal="center" vertical="center" wrapText="1"/>
    </xf>
    <xf numFmtId="0" fontId="5" fillId="0" borderId="18" xfId="1" applyFont="1" applyFill="1" applyBorder="1" applyAlignment="1" applyProtection="1">
      <alignment horizontal="center" vertical="center" wrapText="1"/>
      <protection locked="0"/>
    </xf>
    <xf numFmtId="0" fontId="5" fillId="0" borderId="18" xfId="2" applyFont="1" applyBorder="1" applyAlignment="1" applyProtection="1">
      <alignment horizontal="center" vertical="center" wrapText="1"/>
      <protection locked="0"/>
    </xf>
    <xf numFmtId="0" fontId="5" fillId="0" borderId="19" xfId="1" applyFont="1" applyFill="1" applyBorder="1" applyAlignment="1" applyProtection="1">
      <alignment horizontal="center" vertical="center" wrapText="1"/>
      <protection locked="0"/>
    </xf>
    <xf numFmtId="0" fontId="7" fillId="0" borderId="18"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1" xfId="2" applyFont="1" applyBorder="1"/>
    <xf numFmtId="0" fontId="0" fillId="0" borderId="11" xfId="0" applyBorder="1"/>
    <xf numFmtId="2" fontId="13" fillId="0" borderId="14" xfId="3" applyNumberFormat="1" applyFont="1" applyBorder="1" applyAlignment="1">
      <alignment horizontal="center" vertical="center"/>
    </xf>
    <xf numFmtId="0" fontId="14" fillId="0" borderId="11" xfId="0" applyFont="1" applyBorder="1" applyAlignment="1">
      <alignment vertical="top" wrapText="1"/>
    </xf>
    <xf numFmtId="2" fontId="0" fillId="0" borderId="0" xfId="0" applyNumberFormat="1"/>
    <xf numFmtId="2" fontId="4" fillId="0" borderId="0" xfId="2" applyNumberFormat="1" applyFont="1" applyAlignment="1" applyProtection="1">
      <alignment horizontal="left" vertical="top"/>
      <protection locked="0"/>
    </xf>
    <xf numFmtId="1" fontId="5" fillId="0" borderId="1" xfId="2" applyNumberFormat="1" applyFont="1" applyBorder="1" applyAlignment="1" applyProtection="1">
      <alignment horizontal="center" vertical="top"/>
      <protection locked="0"/>
    </xf>
    <xf numFmtId="2" fontId="4" fillId="0" borderId="2" xfId="2" applyNumberFormat="1" applyFont="1" applyBorder="1" applyAlignment="1" applyProtection="1">
      <alignment horizontal="left" vertical="top" wrapText="1"/>
      <protection locked="0"/>
    </xf>
    <xf numFmtId="2" fontId="4" fillId="0" borderId="3" xfId="2" applyNumberFormat="1" applyFont="1" applyBorder="1" applyAlignment="1" applyProtection="1">
      <alignment horizontal="left" vertical="top" wrapText="1"/>
      <protection locked="0"/>
    </xf>
    <xf numFmtId="2" fontId="4" fillId="0" borderId="4" xfId="2" applyNumberFormat="1" applyFont="1" applyBorder="1" applyAlignment="1" applyProtection="1">
      <alignment horizontal="left" vertical="top" wrapText="1"/>
      <protection locked="0"/>
    </xf>
    <xf numFmtId="0" fontId="7" fillId="0" borderId="5" xfId="2" applyFont="1" applyBorder="1" applyAlignment="1">
      <alignment horizontal="center"/>
    </xf>
    <xf numFmtId="0" fontId="7" fillId="0" borderId="6" xfId="2" applyFont="1" applyBorder="1" applyAlignment="1">
      <alignment horizontal="center"/>
    </xf>
    <xf numFmtId="0" fontId="7" fillId="0" borderId="7" xfId="2" applyFont="1" applyBorder="1" applyAlignment="1">
      <alignment horizontal="center"/>
    </xf>
    <xf numFmtId="0" fontId="7" fillId="0" borderId="8" xfId="2" applyFont="1" applyBorder="1" applyAlignment="1">
      <alignment horizontal="center"/>
    </xf>
    <xf numFmtId="0" fontId="6" fillId="0" borderId="14" xfId="2" applyFont="1" applyBorder="1" applyAlignment="1">
      <alignment horizontal="left" vertical="top"/>
    </xf>
    <xf numFmtId="0" fontId="6" fillId="0" borderId="11" xfId="2" applyFont="1" applyBorder="1" applyAlignment="1">
      <alignment horizontal="left" vertical="top"/>
    </xf>
    <xf numFmtId="2" fontId="4" fillId="0" borderId="4" xfId="3" applyNumberFormat="1" applyFont="1" applyBorder="1" applyAlignment="1">
      <alignment horizontal="center" vertical="center"/>
    </xf>
  </cellXfs>
  <cellStyles count="8">
    <cellStyle name="Good" xfId="1" builtinId="26"/>
    <cellStyle name="Normal" xfId="0" builtinId="0"/>
    <cellStyle name="Normal 11 3 2" xfId="7" xr:uid="{D912A761-84B8-4A9C-97D8-2AD3737E1E36}"/>
    <cellStyle name="Normal 14 2 9" xfId="6" xr:uid="{C220DB57-6536-4768-A8C5-4E1C1602816F}"/>
    <cellStyle name="Normal 26 2" xfId="3" xr:uid="{857216B4-60C2-4916-B83E-5C7632E8EE85}"/>
    <cellStyle name="Normal 41" xfId="5" xr:uid="{8001CC72-F84A-4348-A5E6-4FEAE48C6B46}"/>
    <cellStyle name="Normal 46" xfId="4" xr:uid="{43250D7D-B830-4A5F-BEE4-0D71A1633535}"/>
    <cellStyle name="Normal 60" xfId="2" xr:uid="{FCB22BB4-C5E8-4C1E-8B68-3269ED6F59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B7E86-A10A-4946-BFC5-E12C599DF0B8}">
  <dimension ref="A1:U16"/>
  <sheetViews>
    <sheetView workbookViewId="0">
      <selection sqref="A1:U9"/>
    </sheetView>
  </sheetViews>
  <sheetFormatPr defaultRowHeight="15" x14ac:dyDescent="0.25"/>
  <cols>
    <col min="1" max="1" width="5.42578125" customWidth="1"/>
    <col min="3" max="3" width="19" customWidth="1"/>
    <col min="4" max="4" width="10.42578125" customWidth="1"/>
    <col min="5" max="5" width="39.85546875" customWidth="1"/>
    <col min="6" max="6" width="9.5703125" bestFit="1" customWidth="1"/>
    <col min="10" max="10" width="10.7109375" customWidth="1"/>
    <col min="11" max="11" width="11.5703125" customWidth="1"/>
    <col min="12" max="13" width="10.7109375" customWidth="1"/>
    <col min="16" max="16" width="48.5703125" customWidth="1"/>
    <col min="17" max="17" width="10.5703125" customWidth="1"/>
    <col min="18" max="18" width="11.42578125" customWidth="1"/>
    <col min="19" max="19" width="15.42578125" customWidth="1"/>
    <col min="20" max="20" width="18.42578125" customWidth="1"/>
    <col min="21" max="21" width="28.5703125" customWidth="1"/>
  </cols>
  <sheetData>
    <row r="1" spans="1:21" x14ac:dyDescent="0.25">
      <c r="A1" s="51" t="s">
        <v>0</v>
      </c>
      <c r="B1" s="51"/>
      <c r="C1" s="51"/>
      <c r="D1" s="51"/>
      <c r="E1" s="51"/>
      <c r="F1" s="51"/>
      <c r="G1" s="51"/>
      <c r="H1" s="51"/>
      <c r="I1" s="51"/>
      <c r="J1" s="51"/>
      <c r="K1" s="51"/>
      <c r="L1" s="51"/>
      <c r="M1" s="51"/>
      <c r="N1" s="51"/>
      <c r="O1" s="51"/>
      <c r="P1" s="51"/>
      <c r="Q1" s="51"/>
      <c r="R1" s="51"/>
      <c r="S1" s="51"/>
      <c r="T1" s="51"/>
      <c r="U1" s="51"/>
    </row>
    <row r="2" spans="1:21" x14ac:dyDescent="0.25">
      <c r="A2" s="52" t="s">
        <v>1</v>
      </c>
      <c r="B2" s="52"/>
      <c r="C2" s="52"/>
      <c r="D2" s="52"/>
      <c r="E2" s="52"/>
      <c r="F2" s="52"/>
      <c r="G2" s="52"/>
      <c r="H2" s="52"/>
      <c r="I2" s="52"/>
      <c r="J2" s="52"/>
      <c r="K2" s="52"/>
      <c r="L2" s="52"/>
      <c r="M2" s="52"/>
      <c r="N2" s="52"/>
      <c r="O2" s="52"/>
      <c r="P2" s="52"/>
      <c r="Q2" s="52"/>
      <c r="R2" s="52"/>
      <c r="S2" s="52"/>
      <c r="T2" s="52"/>
      <c r="U2" s="52"/>
    </row>
    <row r="3" spans="1:21" ht="101.25" customHeight="1" x14ac:dyDescent="0.25">
      <c r="A3" s="53" t="s">
        <v>2</v>
      </c>
      <c r="B3" s="54"/>
      <c r="C3" s="54"/>
      <c r="D3" s="54"/>
      <c r="E3" s="54"/>
      <c r="F3" s="54"/>
      <c r="G3" s="54"/>
      <c r="H3" s="54"/>
      <c r="I3" s="54"/>
      <c r="J3" s="54"/>
      <c r="K3" s="54"/>
      <c r="L3" s="54"/>
      <c r="M3" s="54"/>
      <c r="N3" s="54"/>
      <c r="O3" s="54"/>
      <c r="P3" s="54"/>
      <c r="Q3" s="54"/>
      <c r="R3" s="54"/>
      <c r="S3" s="54"/>
      <c r="T3" s="54"/>
      <c r="U3" s="55"/>
    </row>
    <row r="4" spans="1:21" ht="15.75" thickBot="1" x14ac:dyDescent="0.3">
      <c r="A4" s="1"/>
      <c r="B4" s="1"/>
      <c r="C4" s="1"/>
      <c r="D4" s="1"/>
      <c r="E4" s="2"/>
      <c r="F4" s="2"/>
      <c r="G4" s="2"/>
      <c r="H4" s="2"/>
      <c r="I4" s="2"/>
      <c r="J4" s="2"/>
      <c r="K4" s="2"/>
      <c r="L4" s="2"/>
      <c r="M4" s="2"/>
      <c r="N4" s="2"/>
      <c r="O4" s="2"/>
      <c r="P4" s="2"/>
      <c r="Q4" s="2"/>
      <c r="R4" s="2"/>
      <c r="S4" s="2"/>
      <c r="T4" s="2"/>
      <c r="U4" s="2"/>
    </row>
    <row r="5" spans="1:21" ht="15.75" thickBot="1" x14ac:dyDescent="0.3">
      <c r="A5" s="56"/>
      <c r="B5" s="57"/>
      <c r="C5" s="57"/>
      <c r="D5" s="58"/>
      <c r="E5" s="58"/>
      <c r="F5" s="57"/>
      <c r="G5" s="57"/>
      <c r="H5" s="57"/>
      <c r="I5" s="57"/>
      <c r="J5" s="57"/>
      <c r="K5" s="57"/>
      <c r="L5" s="56" t="s">
        <v>40</v>
      </c>
      <c r="M5" s="57"/>
      <c r="N5" s="57"/>
      <c r="O5" s="57"/>
      <c r="P5" s="57"/>
      <c r="Q5" s="57"/>
      <c r="R5" s="57"/>
      <c r="S5" s="59"/>
      <c r="T5" s="39"/>
      <c r="U5" s="46"/>
    </row>
    <row r="6" spans="1:21" ht="76.5" x14ac:dyDescent="0.25">
      <c r="A6" s="3" t="s">
        <v>3</v>
      </c>
      <c r="B6" s="4" t="s">
        <v>4</v>
      </c>
      <c r="C6" s="4" t="s">
        <v>5</v>
      </c>
      <c r="D6" s="5" t="s">
        <v>6</v>
      </c>
      <c r="E6" s="5" t="s">
        <v>7</v>
      </c>
      <c r="F6" s="4" t="s">
        <v>8</v>
      </c>
      <c r="G6" s="6" t="s">
        <v>36</v>
      </c>
      <c r="H6" s="7" t="s">
        <v>9</v>
      </c>
      <c r="I6" s="8" t="s">
        <v>10</v>
      </c>
      <c r="J6" s="7" t="s">
        <v>11</v>
      </c>
      <c r="K6" s="9" t="s">
        <v>12</v>
      </c>
      <c r="L6" s="43" t="s">
        <v>13</v>
      </c>
      <c r="M6" s="41" t="s">
        <v>14</v>
      </c>
      <c r="N6" s="42" t="s">
        <v>10</v>
      </c>
      <c r="O6" s="42" t="s">
        <v>15</v>
      </c>
      <c r="P6" s="44" t="s">
        <v>16</v>
      </c>
      <c r="Q6" s="44" t="s">
        <v>17</v>
      </c>
      <c r="R6" s="45" t="s">
        <v>18</v>
      </c>
      <c r="S6" s="45" t="s">
        <v>19</v>
      </c>
      <c r="T6" s="40" t="s">
        <v>20</v>
      </c>
      <c r="U6" s="5" t="s">
        <v>41</v>
      </c>
    </row>
    <row r="7" spans="1:21" ht="222" customHeight="1" x14ac:dyDescent="0.25">
      <c r="A7" s="10" t="s">
        <v>21</v>
      </c>
      <c r="B7" s="11" t="s">
        <v>22</v>
      </c>
      <c r="C7" s="29" t="s">
        <v>23</v>
      </c>
      <c r="D7" s="11" t="s">
        <v>35</v>
      </c>
      <c r="E7" s="49" t="s">
        <v>47</v>
      </c>
      <c r="F7" s="12" t="s">
        <v>24</v>
      </c>
      <c r="G7" s="13">
        <v>150</v>
      </c>
      <c r="H7" s="30">
        <v>112</v>
      </c>
      <c r="I7" s="14">
        <v>5</v>
      </c>
      <c r="J7" s="15">
        <f>+H7*G7</f>
        <v>16800</v>
      </c>
      <c r="K7" s="16">
        <f t="shared" ref="K7" si="0">+J7*(1+I7/100)</f>
        <v>17640</v>
      </c>
      <c r="L7" s="17">
        <v>0</v>
      </c>
      <c r="M7" s="18">
        <f>+L7*G7</f>
        <v>0</v>
      </c>
      <c r="N7" s="18">
        <v>5</v>
      </c>
      <c r="O7" s="18">
        <f>+M7*(1+N7/100)</f>
        <v>0</v>
      </c>
      <c r="P7" s="19"/>
      <c r="Q7" s="20"/>
      <c r="R7" s="21"/>
      <c r="S7" s="27"/>
      <c r="T7" s="38" t="s">
        <v>38</v>
      </c>
      <c r="U7" s="38"/>
    </row>
    <row r="8" spans="1:21" ht="145.5" customHeight="1" x14ac:dyDescent="0.25">
      <c r="A8" s="22" t="s">
        <v>25</v>
      </c>
      <c r="B8" s="11" t="s">
        <v>26</v>
      </c>
      <c r="C8" s="29" t="s">
        <v>27</v>
      </c>
      <c r="D8" s="23" t="s">
        <v>34</v>
      </c>
      <c r="E8" s="28" t="s">
        <v>28</v>
      </c>
      <c r="F8" s="24" t="s">
        <v>29</v>
      </c>
      <c r="G8" s="13">
        <v>3000</v>
      </c>
      <c r="H8" s="13">
        <v>3.5</v>
      </c>
      <c r="I8" s="14">
        <v>5</v>
      </c>
      <c r="J8" s="25">
        <f t="shared" ref="J8:J9" si="1">+H8*G8</f>
        <v>10500</v>
      </c>
      <c r="K8" s="16">
        <f t="shared" ref="K8:K9" si="2">+J8*(1+I8/100)</f>
        <v>11025</v>
      </c>
      <c r="L8" s="48">
        <v>4.25</v>
      </c>
      <c r="M8" s="18">
        <f t="shared" ref="M8:M9" si="3">+L8*G8</f>
        <v>12750</v>
      </c>
      <c r="N8" s="18">
        <v>5</v>
      </c>
      <c r="O8" s="18">
        <f t="shared" ref="O8:O9" si="4">+M8*(1+N8/100)</f>
        <v>13387.5</v>
      </c>
      <c r="P8" s="19"/>
      <c r="Q8" s="20"/>
      <c r="R8" s="21"/>
      <c r="S8" s="37" t="s">
        <v>42</v>
      </c>
      <c r="T8" s="38" t="s">
        <v>39</v>
      </c>
      <c r="U8" s="38"/>
    </row>
    <row r="9" spans="1:21" ht="100.5" customHeight="1" x14ac:dyDescent="0.25">
      <c r="A9" s="22" t="s">
        <v>30</v>
      </c>
      <c r="B9" s="11" t="s">
        <v>31</v>
      </c>
      <c r="C9" s="29" t="s">
        <v>32</v>
      </c>
      <c r="D9" s="23" t="s">
        <v>34</v>
      </c>
      <c r="E9" s="28" t="s">
        <v>33</v>
      </c>
      <c r="F9" s="24" t="s">
        <v>29</v>
      </c>
      <c r="G9" s="13">
        <v>1500</v>
      </c>
      <c r="H9" s="13">
        <v>5.5</v>
      </c>
      <c r="I9" s="31">
        <v>5</v>
      </c>
      <c r="J9" s="32">
        <f t="shared" si="1"/>
        <v>8250</v>
      </c>
      <c r="K9" s="33">
        <f t="shared" si="2"/>
        <v>8662.5</v>
      </c>
      <c r="L9" s="48">
        <v>6.25</v>
      </c>
      <c r="M9" s="18">
        <f t="shared" si="3"/>
        <v>9375</v>
      </c>
      <c r="N9" s="18">
        <v>5</v>
      </c>
      <c r="O9" s="18">
        <f t="shared" si="4"/>
        <v>9843.75</v>
      </c>
      <c r="P9" s="26"/>
      <c r="Q9" s="20"/>
      <c r="R9" s="20"/>
      <c r="S9" s="37" t="s">
        <v>42</v>
      </c>
      <c r="T9" s="38" t="s">
        <v>39</v>
      </c>
      <c r="U9" s="47"/>
    </row>
    <row r="10" spans="1:21" ht="75" customHeight="1" x14ac:dyDescent="0.25">
      <c r="A10" s="22"/>
      <c r="B10" s="11"/>
      <c r="C10" s="29"/>
      <c r="D10" s="23"/>
      <c r="E10" s="28"/>
      <c r="F10" s="24"/>
      <c r="G10" s="13"/>
      <c r="H10" s="13"/>
      <c r="I10" s="14"/>
      <c r="J10" s="25"/>
      <c r="K10" s="16"/>
      <c r="L10" s="48"/>
      <c r="M10" s="18"/>
      <c r="N10" s="18"/>
      <c r="O10" s="18"/>
      <c r="P10" s="19"/>
      <c r="Q10" s="20"/>
      <c r="R10" s="21"/>
      <c r="S10" s="37"/>
      <c r="T10" s="38"/>
      <c r="U10" s="47"/>
    </row>
    <row r="11" spans="1:21" ht="15.75" thickBot="1" x14ac:dyDescent="0.3">
      <c r="A11" s="22"/>
      <c r="B11" s="11"/>
      <c r="C11" s="29"/>
      <c r="D11" s="23"/>
      <c r="E11" s="28"/>
      <c r="F11" s="24"/>
      <c r="G11" s="13"/>
      <c r="H11" s="13"/>
      <c r="I11" s="31"/>
      <c r="J11" s="32"/>
      <c r="K11" s="33"/>
      <c r="L11" s="48"/>
      <c r="M11" s="18"/>
      <c r="N11" s="18"/>
      <c r="O11" s="18"/>
      <c r="P11" s="26"/>
      <c r="Q11" s="20"/>
      <c r="R11" s="20"/>
      <c r="S11" s="37"/>
      <c r="T11" s="38"/>
      <c r="U11" s="47"/>
    </row>
    <row r="12" spans="1:21" ht="15.75" thickBot="1" x14ac:dyDescent="0.3">
      <c r="G12">
        <f>+SUM(G7:G11)</f>
        <v>4650</v>
      </c>
      <c r="I12" s="34" t="s">
        <v>37</v>
      </c>
      <c r="J12" s="35">
        <f>+SUM(J7:J11)</f>
        <v>35550</v>
      </c>
      <c r="K12" s="36">
        <f>+SUM(K7:K11)</f>
        <v>37327.5</v>
      </c>
    </row>
    <row r="14" spans="1:21" x14ac:dyDescent="0.25">
      <c r="E14" t="s">
        <v>46</v>
      </c>
      <c r="F14" t="s">
        <v>43</v>
      </c>
    </row>
    <row r="15" spans="1:21" x14ac:dyDescent="0.25">
      <c r="E15" t="s">
        <v>44</v>
      </c>
      <c r="F15" s="50">
        <v>141278</v>
      </c>
    </row>
    <row r="16" spans="1:21" x14ac:dyDescent="0.25">
      <c r="E16" t="s">
        <v>45</v>
      </c>
      <c r="F16" s="50">
        <v>148341</v>
      </c>
    </row>
  </sheetData>
  <mergeCells count="5">
    <mergeCell ref="A1:U1"/>
    <mergeCell ref="A2:U2"/>
    <mergeCell ref="A3:U3"/>
    <mergeCell ref="A5:K5"/>
    <mergeCell ref="L5:S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6FEC5-57D8-4B0F-BAB4-B98C713D4A16}">
  <dimension ref="A1:U9"/>
  <sheetViews>
    <sheetView tabSelected="1" topLeftCell="A5" workbookViewId="0">
      <selection activeCell="P8" sqref="P8"/>
    </sheetView>
  </sheetViews>
  <sheetFormatPr defaultRowHeight="15" x14ac:dyDescent="0.25"/>
  <cols>
    <col min="3" max="3" width="14.5703125" customWidth="1"/>
    <col min="4" max="4" width="12.140625" customWidth="1"/>
    <col min="5" max="5" width="46.7109375" customWidth="1"/>
    <col min="7" max="7" width="15" customWidth="1"/>
    <col min="10" max="10" width="9.7109375" customWidth="1"/>
    <col min="20" max="20" width="13.7109375" customWidth="1"/>
  </cols>
  <sheetData>
    <row r="1" spans="1:21" x14ac:dyDescent="0.25">
      <c r="A1" s="51" t="s">
        <v>0</v>
      </c>
      <c r="B1" s="51"/>
      <c r="C1" s="51"/>
      <c r="D1" s="51"/>
      <c r="E1" s="51"/>
      <c r="F1" s="51"/>
      <c r="G1" s="51"/>
      <c r="H1" s="51"/>
      <c r="I1" s="51"/>
      <c r="J1" s="51"/>
      <c r="K1" s="51"/>
      <c r="L1" s="51"/>
      <c r="M1" s="51"/>
      <c r="N1" s="51"/>
      <c r="O1" s="51"/>
      <c r="P1" s="51"/>
      <c r="Q1" s="51"/>
      <c r="R1" s="51"/>
      <c r="S1" s="51"/>
      <c r="T1" s="51"/>
      <c r="U1" s="51"/>
    </row>
    <row r="2" spans="1:21" x14ac:dyDescent="0.25">
      <c r="A2" s="52" t="s">
        <v>1</v>
      </c>
      <c r="B2" s="52"/>
      <c r="C2" s="52"/>
      <c r="D2" s="52"/>
      <c r="E2" s="52"/>
      <c r="F2" s="52"/>
      <c r="G2" s="52"/>
      <c r="H2" s="52"/>
      <c r="I2" s="52"/>
      <c r="J2" s="52"/>
      <c r="K2" s="52"/>
      <c r="L2" s="52"/>
      <c r="M2" s="52"/>
      <c r="N2" s="52"/>
      <c r="O2" s="52"/>
      <c r="P2" s="52"/>
      <c r="Q2" s="52"/>
      <c r="R2" s="52"/>
      <c r="S2" s="52"/>
      <c r="T2" s="52"/>
      <c r="U2" s="52"/>
    </row>
    <row r="3" spans="1:21" ht="153.75" customHeight="1" x14ac:dyDescent="0.25">
      <c r="A3" s="53" t="s">
        <v>2</v>
      </c>
      <c r="B3" s="54"/>
      <c r="C3" s="54"/>
      <c r="D3" s="54"/>
      <c r="E3" s="54"/>
      <c r="F3" s="54"/>
      <c r="G3" s="54"/>
      <c r="H3" s="54"/>
      <c r="I3" s="54"/>
      <c r="J3" s="54"/>
      <c r="K3" s="54"/>
      <c r="L3" s="54"/>
      <c r="M3" s="54"/>
      <c r="N3" s="54"/>
      <c r="O3" s="54"/>
      <c r="P3" s="54"/>
      <c r="Q3" s="54"/>
      <c r="R3" s="54"/>
      <c r="S3" s="54"/>
      <c r="T3" s="54"/>
      <c r="U3" s="55"/>
    </row>
    <row r="4" spans="1:21" ht="15.75" thickBot="1" x14ac:dyDescent="0.3">
      <c r="A4" s="1"/>
      <c r="B4" s="1"/>
      <c r="C4" s="1"/>
      <c r="D4" s="1"/>
      <c r="E4" s="2"/>
      <c r="F4" s="2"/>
      <c r="G4" s="2"/>
      <c r="H4" s="2"/>
      <c r="I4" s="2"/>
      <c r="J4" s="2"/>
      <c r="K4" s="2"/>
      <c r="L4" s="2"/>
      <c r="M4" s="2"/>
      <c r="N4" s="2"/>
      <c r="O4" s="2"/>
      <c r="P4" s="2"/>
      <c r="Q4" s="2"/>
      <c r="R4" s="2"/>
      <c r="S4" s="2"/>
      <c r="T4" s="2"/>
      <c r="U4" s="2"/>
    </row>
    <row r="5" spans="1:21" ht="15.75" thickBot="1" x14ac:dyDescent="0.3">
      <c r="A5" s="56"/>
      <c r="B5" s="57"/>
      <c r="C5" s="57"/>
      <c r="D5" s="58"/>
      <c r="E5" s="58"/>
      <c r="F5" s="57"/>
      <c r="G5" s="57"/>
      <c r="H5" s="57"/>
      <c r="I5" s="57"/>
      <c r="J5" s="57"/>
      <c r="K5" s="57"/>
      <c r="L5" s="56" t="s">
        <v>48</v>
      </c>
      <c r="M5" s="57"/>
      <c r="N5" s="57"/>
      <c r="O5" s="57"/>
      <c r="P5" s="57"/>
      <c r="Q5" s="57"/>
      <c r="R5" s="57"/>
      <c r="S5" s="59"/>
      <c r="T5" s="39"/>
      <c r="U5" s="46"/>
    </row>
    <row r="6" spans="1:21" ht="102" x14ac:dyDescent="0.25">
      <c r="A6" s="3" t="s">
        <v>3</v>
      </c>
      <c r="B6" s="4" t="s">
        <v>4</v>
      </c>
      <c r="C6" s="4" t="s">
        <v>5</v>
      </c>
      <c r="D6" s="5" t="s">
        <v>6</v>
      </c>
      <c r="E6" s="5" t="s">
        <v>7</v>
      </c>
      <c r="F6" s="4" t="s">
        <v>8</v>
      </c>
      <c r="G6" s="6" t="s">
        <v>36</v>
      </c>
      <c r="H6" s="7" t="s">
        <v>9</v>
      </c>
      <c r="I6" s="8" t="s">
        <v>10</v>
      </c>
      <c r="J6" s="7" t="s">
        <v>11</v>
      </c>
      <c r="K6" s="9" t="s">
        <v>12</v>
      </c>
      <c r="L6" s="43" t="s">
        <v>13</v>
      </c>
      <c r="M6" s="41" t="s">
        <v>14</v>
      </c>
      <c r="N6" s="42" t="s">
        <v>10</v>
      </c>
      <c r="O6" s="42" t="s">
        <v>15</v>
      </c>
      <c r="P6" s="44" t="s">
        <v>16</v>
      </c>
      <c r="Q6" s="44" t="s">
        <v>17</v>
      </c>
      <c r="R6" s="45" t="s">
        <v>18</v>
      </c>
      <c r="S6" s="45" t="s">
        <v>19</v>
      </c>
      <c r="T6" s="40" t="s">
        <v>20</v>
      </c>
      <c r="U6" s="5" t="s">
        <v>41</v>
      </c>
    </row>
    <row r="7" spans="1:21" ht="191.25" customHeight="1" x14ac:dyDescent="0.25">
      <c r="A7" s="10" t="s">
        <v>21</v>
      </c>
      <c r="B7" s="11" t="s">
        <v>22</v>
      </c>
      <c r="C7" s="29" t="s">
        <v>23</v>
      </c>
      <c r="D7" s="11" t="s">
        <v>35</v>
      </c>
      <c r="E7" s="49" t="s">
        <v>47</v>
      </c>
      <c r="F7" s="12" t="s">
        <v>24</v>
      </c>
      <c r="G7" s="13">
        <v>150</v>
      </c>
      <c r="H7" s="30">
        <v>112</v>
      </c>
      <c r="I7" s="14">
        <v>5</v>
      </c>
      <c r="J7" s="15">
        <f>+H7*G7</f>
        <v>16800</v>
      </c>
      <c r="K7" s="16">
        <f t="shared" ref="K7:K9" si="0">+J7*(1+I7/100)</f>
        <v>17640</v>
      </c>
      <c r="L7" s="17">
        <v>0</v>
      </c>
      <c r="M7" s="18">
        <f>+L7*G7</f>
        <v>0</v>
      </c>
      <c r="N7" s="18">
        <v>5</v>
      </c>
      <c r="O7" s="18">
        <f>+M7*(1+N7/100)</f>
        <v>0</v>
      </c>
      <c r="P7" s="19"/>
      <c r="Q7" s="20"/>
      <c r="R7" s="21"/>
      <c r="S7" s="27"/>
      <c r="T7" s="38" t="s">
        <v>38</v>
      </c>
      <c r="U7" s="38"/>
    </row>
    <row r="8" spans="1:21" ht="117.75" customHeight="1" x14ac:dyDescent="0.25">
      <c r="A8" s="60" t="s">
        <v>25</v>
      </c>
      <c r="B8" s="11" t="s">
        <v>26</v>
      </c>
      <c r="C8" s="29" t="s">
        <v>27</v>
      </c>
      <c r="D8" s="23" t="s">
        <v>34</v>
      </c>
      <c r="E8" s="28" t="s">
        <v>28</v>
      </c>
      <c r="F8" s="24" t="s">
        <v>29</v>
      </c>
      <c r="G8" s="13">
        <v>3000</v>
      </c>
      <c r="H8" s="13">
        <v>3.5</v>
      </c>
      <c r="I8" s="14">
        <v>5</v>
      </c>
      <c r="J8" s="25">
        <f t="shared" ref="J8:J9" si="1">+H8*G8</f>
        <v>10500</v>
      </c>
      <c r="K8" s="16">
        <f t="shared" si="0"/>
        <v>11025</v>
      </c>
      <c r="L8" s="17">
        <v>0</v>
      </c>
      <c r="M8" s="18">
        <f t="shared" ref="M8:M9" si="2">+L8*G8</f>
        <v>0</v>
      </c>
      <c r="N8" s="18">
        <v>5</v>
      </c>
      <c r="O8" s="18">
        <f t="shared" ref="O8:O9" si="3">+M8*(1+N8/100)</f>
        <v>0</v>
      </c>
      <c r="P8" s="19"/>
      <c r="Q8" s="20"/>
      <c r="R8" s="21"/>
      <c r="S8" s="37"/>
      <c r="T8" s="38" t="s">
        <v>39</v>
      </c>
      <c r="U8" s="38"/>
    </row>
    <row r="9" spans="1:21" ht="92.25" customHeight="1" x14ac:dyDescent="0.25">
      <c r="A9" s="61" t="s">
        <v>30</v>
      </c>
      <c r="B9" s="11" t="s">
        <v>31</v>
      </c>
      <c r="C9" s="29" t="s">
        <v>32</v>
      </c>
      <c r="D9" s="23" t="s">
        <v>34</v>
      </c>
      <c r="E9" s="28" t="s">
        <v>33</v>
      </c>
      <c r="F9" s="24" t="s">
        <v>29</v>
      </c>
      <c r="G9" s="13">
        <v>1500</v>
      </c>
      <c r="H9" s="13">
        <v>5.5</v>
      </c>
      <c r="I9" s="14">
        <v>5</v>
      </c>
      <c r="J9" s="25">
        <f t="shared" si="1"/>
        <v>8250</v>
      </c>
      <c r="K9" s="16">
        <f t="shared" si="0"/>
        <v>8662.5</v>
      </c>
      <c r="L9" s="62">
        <v>0</v>
      </c>
      <c r="M9" s="18">
        <f t="shared" si="2"/>
        <v>0</v>
      </c>
      <c r="N9" s="18">
        <v>5</v>
      </c>
      <c r="O9" s="18">
        <f t="shared" si="3"/>
        <v>0</v>
      </c>
      <c r="P9" s="26"/>
      <c r="Q9" s="20"/>
      <c r="R9" s="20"/>
      <c r="S9" s="21"/>
      <c r="T9" s="38" t="s">
        <v>39</v>
      </c>
      <c r="U9" s="47"/>
    </row>
  </sheetData>
  <mergeCells count="5">
    <mergeCell ref="A1:U1"/>
    <mergeCell ref="A2:U2"/>
    <mergeCell ref="A3:U3"/>
    <mergeCell ref="A5:K5"/>
    <mergeCell ref="L5:S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4A415974BC48F4A8E07C0B65F84691C" ma:contentTypeVersion="4" ma:contentTypeDescription="Create a new document." ma:contentTypeScope="" ma:versionID="14603355332984ab0779519c03237482">
  <xsd:schema xmlns:xsd="http://www.w3.org/2001/XMLSchema" xmlns:xs="http://www.w3.org/2001/XMLSchema" xmlns:p="http://schemas.microsoft.com/office/2006/metadata/properties" xmlns:ns3="8a734f9a-1a17-4504-9cd1-5df7a2230e1b" targetNamespace="http://schemas.microsoft.com/office/2006/metadata/properties" ma:root="true" ma:fieldsID="1057a33abffbf1131678f1ea8122971d" ns3:_="">
    <xsd:import namespace="8a734f9a-1a17-4504-9cd1-5df7a2230e1b"/>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734f9a-1a17-4504-9cd1-5df7a2230e1b"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7B24C1C-9E62-4E3E-AB3E-8D1BC2556440}">
  <ds:schemaRefs>
    <ds:schemaRef ds:uri="http://schemas.microsoft.com/sharepoint/v3/contenttype/forms"/>
  </ds:schemaRefs>
</ds:datastoreItem>
</file>

<file path=customXml/itemProps2.xml><?xml version="1.0" encoding="utf-8"?>
<ds:datastoreItem xmlns:ds="http://schemas.openxmlformats.org/officeDocument/2006/customXml" ds:itemID="{B6AF6E44-2EC9-4356-92EF-FBE983CFC5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734f9a-1a17-4504-9cd1-5df7a2230e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70FCA5C-7BC8-4FA3-943E-1236225CDF63}">
  <ds:schemaRefs>
    <ds:schemaRef ds:uri="http://purl.org/dc/terms/"/>
    <ds:schemaRef ds:uri="http://purl.org/dc/dcmitype/"/>
    <ds:schemaRef ds:uri="http://schemas.microsoft.com/office/2006/metadata/properties"/>
    <ds:schemaRef ds:uri="http://schemas.microsoft.com/office/2006/documentManagement/types"/>
    <ds:schemaRef ds:uri="http://schemas.openxmlformats.org/package/2006/metadata/core-properties"/>
    <ds:schemaRef ds:uri="http://purl.org/dc/elements/1.1/"/>
    <ds:schemaRef ds:uri="http://www.w3.org/XML/1998/namespace"/>
    <ds:schemaRef ds:uri="http://schemas.microsoft.com/office/infopath/2007/PartnerControls"/>
    <ds:schemaRef ds:uri="8a734f9a-1a17-4504-9cd1-5df7a2230e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12541_poRK_balionų_TS_keista</vt:lpstr>
      <vt:lpstr>12541_antrai_RK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Danguolė Jablonskienė</dc:creator>
  <cp:lastModifiedBy>Danguolė Jablonskienė</cp:lastModifiedBy>
  <dcterms:created xsi:type="dcterms:W3CDTF">2026-03-26T06:25:43Z</dcterms:created>
  <dcterms:modified xsi:type="dcterms:W3CDTF">2026-06-09T12:32:45Z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0x01010044A415974BC48F4A8E07C0B65F84691C</vt:lpwstr>
  </property>
</Properties>
</file>